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filterPrivacy="1" defaultThemeVersion="124226"/>
  <xr:revisionPtr revIDLastSave="0" documentId="13_ncr:1_{A344669A-DA82-4824-BFDB-3C58622B0017}" xr6:coauthVersionLast="47" xr6:coauthVersionMax="47" xr10:uidLastSave="{00000000-0000-0000-0000-000000000000}"/>
  <bookViews>
    <workbookView xWindow="28680" yWindow="-120" windowWidth="29040" windowHeight="15840" tabRatio="664" activeTab="1" xr2:uid="{00000000-000D-0000-FFFF-FFFF00000000}"/>
  </bookViews>
  <sheets>
    <sheet name="Шифр" sheetId="9" r:id="rId1"/>
    <sheet name="ТЗ" sheetId="12" r:id="rId2"/>
    <sheet name="Для кодировки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7" l="1"/>
  <c r="C15" i="7"/>
  <c r="C13" i="7" l="1"/>
  <c r="C14" i="7" l="1"/>
  <c r="C12" i="7"/>
  <c r="B6" i="7" l="1"/>
  <c r="C10" i="7"/>
  <c r="C19" i="7"/>
  <c r="C20" i="7"/>
  <c r="B7" i="7" s="1"/>
  <c r="C7" i="7" l="1"/>
  <c r="C6" i="7" l="1"/>
  <c r="A2" i="12"/>
  <c r="C3" i="7" l="1"/>
</calcChain>
</file>

<file path=xl/sharedStrings.xml><?xml version="1.0" encoding="utf-8"?>
<sst xmlns="http://schemas.openxmlformats.org/spreadsheetml/2006/main" count="100" uniqueCount="91">
  <si>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</si>
  <si>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</si>
  <si>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</si>
  <si>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</si>
  <si>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</si>
  <si>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</si>
  <si>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</si>
  <si>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</si>
  <si>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</si>
  <si>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</si>
  <si>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</si>
  <si>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</si>
  <si>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</si>
  <si>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</si>
  <si>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</si>
  <si>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</si>
  <si>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</si>
  <si>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</si>
  <si>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</si>
  <si>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</si>
  <si>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</si>
  <si>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</si>
  <si>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</si>
  <si>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</si>
  <si>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</si>
  <si>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</si>
  <si>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</si>
  <si>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</si>
  <si>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</si>
  <si>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РИМ</t>
  </si>
  <si>
    <t>№ документа</t>
  </si>
  <si>
    <t>Реклама внутреннее оформление</t>
  </si>
  <si>
    <t>ТЗ №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</si>
  <si>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</si>
  <si>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</si>
  <si>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</si>
  <si>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</si>
  <si>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</si>
  <si>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</si>
  <si>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</si>
  <si>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</si>
  <si>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</si>
  <si>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Материалы</t>
  </si>
  <si>
    <t xml:space="preserve">Не менее 12 мес. с даты установки в тт. 
</t>
  </si>
  <si>
    <t>Способ монтажа</t>
  </si>
  <si>
    <t>Крепежные элементы</t>
  </si>
  <si>
    <t>индивидуальный</t>
  </si>
  <si>
    <t>кв.м.</t>
  </si>
  <si>
    <t>Количество сторон</t>
  </si>
  <si>
    <t>ИЗГОТОВЛЕНИЕ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</si>
  <si>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</si>
  <si>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</si>
  <si>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Ответственный - КА по РИМ</t>
  </si>
  <si>
    <t>Срок поставки с учетом монтажа не должен превышать 14 дней</t>
  </si>
  <si>
    <t>Стандарт</t>
  </si>
  <si>
    <t>шт</t>
  </si>
  <si>
    <t>Размер</t>
  </si>
  <si>
    <t>бессрочно</t>
  </si>
  <si>
    <t>Черепков П. В.</t>
  </si>
  <si>
    <t>Директор департамента по эксплуатации</t>
  </si>
  <si>
    <t>Департамент по эксплуатации</t>
  </si>
  <si>
    <t>Состав/комплектация 1</t>
  </si>
  <si>
    <t>МФ</t>
  </si>
  <si>
    <t>Малые форматы</t>
  </si>
  <si>
    <t>Руководитель сектора</t>
  </si>
  <si>
    <t>Руководитель управления по запуску малых форматов</t>
  </si>
  <si>
    <t>Типоразмер 1</t>
  </si>
  <si>
    <t>Типоразмер 2</t>
  </si>
  <si>
    <t>Подвесная стрелка навигационная</t>
  </si>
  <si>
    <t>1. Стрелка.
2. Комплект крепежей.</t>
  </si>
  <si>
    <t xml:space="preserve">1. Наименование для кодировки РИМ </t>
  </si>
  <si>
    <t>Высота размещения нижнего края 2200 мм от пола.</t>
  </si>
  <si>
    <r>
      <t xml:space="preserve">* леска прозрачная 1мм устойчивая к деформации + металлические зажимы, 
кол-во лески - 4 пог.м. (корректировка пог.м. в зависимости от высоты потолка).
</t>
    </r>
    <r>
      <rPr>
        <sz val="11"/>
        <color theme="1"/>
        <rFont val="Times New Roman"/>
        <family val="1"/>
        <charset val="204"/>
      </rPr>
      <t xml:space="preserve">* 2 дюбель-гвоздя с кольцом - для крепления лески к потолочному перекрытию/несущим конструкциям
* 2 складных пружинных дюбеля с полукольцами (крючки-зонтики) - для крепления к плитам Армстронг - </t>
    </r>
    <r>
      <rPr>
        <u/>
        <sz val="11"/>
        <color theme="1"/>
        <rFont val="Times New Roman"/>
        <family val="1"/>
        <charset val="204"/>
      </rPr>
      <t>данные крепежные элементы используются только при отсутствии тех возможности монтажа к потолочному перекрытию/несущим конструкциям и при наличии согласования Инженерной службой)</t>
    </r>
    <r>
      <rPr>
        <sz val="11"/>
        <rFont val="Times New Roman"/>
        <family val="1"/>
        <charset val="204"/>
      </rPr>
      <t xml:space="preserve">
</t>
    </r>
  </si>
  <si>
    <r>
      <t>Монтируется к потолочному перекрыт</t>
    </r>
    <r>
      <rPr>
        <sz val="11"/>
        <color theme="1"/>
        <rFont val="Times New Roman"/>
        <family val="1"/>
        <charset val="204"/>
      </rPr>
      <t>ию/несущим конструкциям с помощью лески, зажимов и комплекта крепежей.</t>
    </r>
    <r>
      <rPr>
        <sz val="11"/>
        <rFont val="Times New Roman"/>
        <family val="1"/>
        <charset val="204"/>
      </rPr>
      <t xml:space="preserve">
Монтаж лески к стрелке осуществляется через отверстия в верхней части.
Угол между леской и мобайлом должен быть равен 90 градусам. 
При монтаже необходимо соблюдать правила, описанные в инструкции.</t>
    </r>
  </si>
  <si>
    <t xml:space="preserve">Места размещения:
- в кассовой зоне
- в зоне кафе
При монтаже необходимо соблюдать правила, описанные в инструкции.
</t>
  </si>
  <si>
    <t>1. ПВХ 10 мм, плотность не менее 0,55 г/см3.
2. Фрезеровка согласно контуру реза.
3. Накатка пленки Oracal матовая с двух сторон с загибом на торцы.
- для красных стрелок Oracal 641 №032
- для зеленой стрелки Oracal 641 №063
4. УФ-печать в 2 слоя, 1440 dpi.
с сохранением высокой плотности запечатки и четких контуров согласно макету.</t>
  </si>
  <si>
    <t>650х650 мм</t>
  </si>
  <si>
    <t>одност.</t>
  </si>
  <si>
    <t>двуст.</t>
  </si>
  <si>
    <t>Подвесная стрелка</t>
  </si>
  <si>
    <t>навигационная</t>
  </si>
  <si>
    <t>Никульникава Е.А.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</si>
  <si>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</si>
  <si>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</si>
  <si>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</si>
  <si>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</si>
  <si>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Шаталов В. И.</t>
  </si>
  <si>
    <t>Департамент по развитию и запуску малых форматов</t>
  </si>
  <si>
    <t>Директор департамента</t>
  </si>
  <si>
    <t>ТЗ-228/24</t>
  </si>
  <si>
    <t>ПВХ+пленка цвет.+УФ-печать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</si>
</sst>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3" fillId="0" borderId="0"/>
    <xf numFmtId="0" fontId="2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7" fillId="0" borderId="1" xfId="0" applyFont="1" applyBorder="1" applyAlignment="1">
      <alignment horizontal="center" vertical="center" readingOrder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/>
    <xf numFmtId="0" fontId="6" fillId="0" borderId="1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12" fillId="2" borderId="2" xfId="0" applyFont="1" applyFill="1" applyBorder="1" applyAlignment="1">
      <alignment vertical="center" wrapText="1"/>
    </xf>
    <xf numFmtId="0" fontId="7" fillId="0" borderId="0" xfId="0" applyFont="1" applyAlignment="1">
      <alignment horizontal="right"/>
    </xf>
    <xf numFmtId="0" fontId="12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6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11" fillId="3" borderId="4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9" fillId="2" borderId="3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9" fillId="2" borderId="4" xfId="0" applyFont="1" applyFill="1" applyBorder="1" applyAlignment="1">
      <alignment horizontal="left" vertical="top" wrapText="1"/>
    </xf>
    <xf numFmtId="0" fontId="11" fillId="0" borderId="4" xfId="0" applyFont="1" applyBorder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13" fillId="0" borderId="12" xfId="0" applyFont="1" applyBorder="1" applyAlignment="1">
      <alignment vertical="top" wrapText="1"/>
    </xf>
    <xf numFmtId="0" fontId="18" fillId="0" borderId="12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center" readingOrder="1"/>
    </xf>
    <xf numFmtId="0" fontId="7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14" fontId="7" fillId="0" borderId="1" xfId="0" applyNumberFormat="1" applyFont="1" applyBorder="1" applyAlignment="1">
      <alignment horizontal="left" vertical="top"/>
    </xf>
    <xf numFmtId="0" fontId="18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7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16" fillId="0" borderId="7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16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11" fillId="2" borderId="15" xfId="0" applyFont="1" applyFill="1" applyBorder="1" applyAlignment="1">
      <alignment horizontal="center" vertical="top" wrapText="1"/>
    </xf>
    <xf numFmtId="0" fontId="11" fillId="2" borderId="16" xfId="0" applyFont="1" applyFill="1" applyBorder="1" applyAlignment="1">
      <alignment horizontal="center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5" fillId="0" borderId="2" xfId="2" applyBorder="1" applyAlignment="1">
      <alignment horizontal="left" vertical="center" wrapText="1"/>
    </xf>
    <xf numFmtId="0" fontId="5" fillId="0" borderId="13" xfId="2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top" wrapText="1"/>
    </xf>
    <xf numFmtId="0" fontId="11" fillId="2" borderId="9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</cellXfs>
  <cellStyles count="7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3" xr:uid="{BDBD2ABC-E27C-431D-852F-B05AFA9866EC}"/>
    <cellStyle name="Обычный 2 2 2" xfId="6" xr:uid="{CAFCDE23-1F55-4249-ABDD-C969865FE3EC}"/>
    <cellStyle name="Обычный 2 2 4" xfId="4" xr:uid="{80AC529C-77B9-4DCD-BBAA-7A0FAD5AA96D}"/>
    <cellStyle name="Обычный 2 3" xfId="5" xr:uid="{9FCAAF43-98C2-4C4C-AA87-2287DB4491F1}"/>
  </cellStyles>
  <dxfs count="0"/>
  <tableStyles count="0" defaultTableStyle="TableStyleMedium2" defaultPivotStyle="PivotStyleMedium9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59267</xdr:colOff>
      <xdr:row>5</xdr:row>
      <xdr:rowOff>118533</xdr:rowOff>
    </xdr:from>
    <xdr:to>
      <xdr:col>1</xdr:col>
      <xdr:colOff>806092</xdr:colOff>
      <xdr:row>5</xdr:row>
      <xdr:rowOff>1701800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A29BB9D-DD11-75EA-AD4E-201EFE1A21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49450"/>
        <a:stretch/>
      </xdr:blipFill>
      <xdr:spPr>
        <a:xfrm>
          <a:off x="2667000" y="1049866"/>
          <a:ext cx="746825" cy="1583267"/>
        </a:xfrm>
        <a:prstGeom prst="rect">
          <a:avLst/>
        </a:prstGeom>
      </xdr:spPr>
    </xdr:pic>
    <xdr:clientData/>
  </xdr:twoCellAnchor>
  <xdr:twoCellAnchor editAs="oneCell">
    <xdr:from>
      <xdr:col>1</xdr:col>
      <xdr:colOff>855133</xdr:colOff>
      <xdr:row>5</xdr:row>
      <xdr:rowOff>33867</xdr:rowOff>
    </xdr:from>
    <xdr:to>
      <xdr:col>1</xdr:col>
      <xdr:colOff>1601958</xdr:colOff>
      <xdr:row>5</xdr:row>
      <xdr:rowOff>1641958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FFAA8FFB-CEB1-052F-3A3F-4AAF658FBF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57"/>
        <a:stretch/>
      </xdr:blipFill>
      <xdr:spPr>
        <a:xfrm>
          <a:off x="3462866" y="965200"/>
          <a:ext cx="746825" cy="1608091"/>
        </a:xfrm>
        <a:prstGeom prst="rect">
          <a:avLst/>
        </a:prstGeom>
      </xdr:spPr>
    </xdr:pic>
    <xdr:clientData/>
  </xdr:twoCellAnchor>
  <xdr:twoCellAnchor editAs="oneCell">
    <xdr:from>
      <xdr:col>1</xdr:col>
      <xdr:colOff>1684867</xdr:colOff>
      <xdr:row>5</xdr:row>
      <xdr:rowOff>101600</xdr:rowOff>
    </xdr:from>
    <xdr:to>
      <xdr:col>1</xdr:col>
      <xdr:colOff>2424071</xdr:colOff>
      <xdr:row>5</xdr:row>
      <xdr:rowOff>1602870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E7BD882A-8C2A-7AAA-8FF0-6BD3BC98E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92600" y="1032933"/>
          <a:ext cx="739204" cy="1501270"/>
        </a:xfrm>
        <a:prstGeom prst="rect">
          <a:avLst/>
        </a:prstGeom>
      </xdr:spPr>
    </xdr:pic>
    <xdr:clientData/>
  </xdr:twoCellAnchor>
  <xdr:twoCellAnchor editAs="oneCell">
    <xdr:from>
      <xdr:col>1</xdr:col>
      <xdr:colOff>2463800</xdr:colOff>
      <xdr:row>5</xdr:row>
      <xdr:rowOff>76200</xdr:rowOff>
    </xdr:from>
    <xdr:to>
      <xdr:col>1</xdr:col>
      <xdr:colOff>3218245</xdr:colOff>
      <xdr:row>5</xdr:row>
      <xdr:rowOff>1592711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ACF3761-FA8B-442D-DA1A-B039BDCEC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71533" y="1007533"/>
          <a:ext cx="754445" cy="15165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workbookViewId="0">
      <selection activeCell="A18" sqref="A18"/>
    </sheetView>
  </sheetViews>
  <sheetFormatPr defaultColWidth="9.08984375" defaultRowHeight="14" x14ac:dyDescent="0.3"/>
  <cols>
    <col min="1" max="1" width="38" style="4" customWidth="1"/>
    <col min="2" max="2" width="43.453125" style="4" customWidth="1"/>
    <col min="3" max="3" width="55.08984375" style="4" customWidth="1"/>
    <col min="4" max="4" width="9.08984375" style="4"/>
    <col min="5" max="5" width="0" style="4" hidden="1" customWidth="1"/>
    <col min="6" max="16384" width="9.08984375" style="4"/>
  </cols>
  <sheetData>
    <row r="1" spans="1:5" ht="17.5" x14ac:dyDescent="0.3">
      <c r="A1" s="2" t="s">
        <v>3</v>
      </c>
      <c r="B1" s="3"/>
    </row>
    <row r="2" spans="1:5" x14ac:dyDescent="0.3">
      <c r="A2" s="5" t="s">
        <v>30</v>
      </c>
      <c r="B2" s="36" t="s">
        <v>89</v>
      </c>
      <c r="E2" s="4" t="s">
        <v>31</v>
      </c>
    </row>
    <row r="3" spans="1:5" x14ac:dyDescent="0.3">
      <c r="A3" s="5" t="s">
        <v>29</v>
      </c>
      <c r="B3" s="6" t="s">
        <v>68</v>
      </c>
      <c r="E3" s="4" t="s">
        <v>24</v>
      </c>
    </row>
    <row r="4" spans="1:5" x14ac:dyDescent="0.3">
      <c r="A4" s="5" t="s">
        <v>20</v>
      </c>
      <c r="B4" s="42">
        <v>45383</v>
      </c>
    </row>
    <row r="5" spans="1:5" x14ac:dyDescent="0.3">
      <c r="A5" s="5" t="s">
        <v>21</v>
      </c>
      <c r="B5" s="6" t="s">
        <v>57</v>
      </c>
    </row>
    <row r="6" spans="1:5" x14ac:dyDescent="0.3">
      <c r="A6" s="5" t="s">
        <v>5</v>
      </c>
      <c r="B6" s="7" t="s">
        <v>63</v>
      </c>
    </row>
    <row r="7" spans="1:5" x14ac:dyDescent="0.3">
      <c r="A7" s="5" t="s">
        <v>22</v>
      </c>
      <c r="B7" s="7" t="s">
        <v>29</v>
      </c>
    </row>
    <row r="8" spans="1:5" x14ac:dyDescent="0.3">
      <c r="A8" s="5" t="s">
        <v>23</v>
      </c>
      <c r="B8" s="7" t="s">
        <v>31</v>
      </c>
    </row>
    <row r="9" spans="1:5" x14ac:dyDescent="0.3">
      <c r="A9" s="5" t="s">
        <v>25</v>
      </c>
      <c r="B9" s="7" t="s">
        <v>54</v>
      </c>
    </row>
    <row r="13" spans="1:5" ht="14.5" thickBot="1" x14ac:dyDescent="0.35">
      <c r="A13" s="55" t="s">
        <v>12</v>
      </c>
      <c r="B13" s="53"/>
      <c r="C13" s="45" t="s">
        <v>81</v>
      </c>
    </row>
    <row r="14" spans="1:5" x14ac:dyDescent="0.3">
      <c r="A14" s="56"/>
      <c r="B14" s="57"/>
      <c r="C14" s="45" t="s">
        <v>64</v>
      </c>
    </row>
    <row r="15" spans="1:5" x14ac:dyDescent="0.3">
      <c r="A15" s="56"/>
      <c r="B15" s="57"/>
      <c r="C15" s="45" t="s">
        <v>26</v>
      </c>
    </row>
    <row r="16" spans="1:5" x14ac:dyDescent="0.3">
      <c r="A16" s="58"/>
      <c r="B16" s="59"/>
      <c r="C16" s="45" t="s">
        <v>27</v>
      </c>
    </row>
    <row r="17" spans="1:3" x14ac:dyDescent="0.3">
      <c r="A17" s="43"/>
      <c r="B17" s="44"/>
      <c r="C17" s="59"/>
    </row>
    <row r="18" spans="1:3" x14ac:dyDescent="0.3">
      <c r="A18" s="43"/>
      <c r="B18" s="44"/>
      <c r="C18" s="45" t="s">
        <v>82</v>
      </c>
    </row>
    <row r="19" spans="1:3" x14ac:dyDescent="0.3">
      <c r="A19" s="43"/>
      <c r="B19" s="44"/>
      <c r="C19" s="59"/>
    </row>
    <row r="20" spans="1:3" ht="14.5" thickBot="1" x14ac:dyDescent="0.35">
      <c r="A20" s="55" t="s">
        <v>13</v>
      </c>
      <c r="B20" s="53"/>
      <c r="C20" s="45" t="s">
        <v>83</v>
      </c>
    </row>
    <row r="21" spans="1:3" x14ac:dyDescent="0.3">
      <c r="A21" s="58"/>
      <c r="B21" s="44"/>
      <c r="C21" s="45" t="s">
        <v>84</v>
      </c>
    </row>
    <row r="22" spans="1:3" x14ac:dyDescent="0.3">
      <c r="A22" s="43"/>
      <c r="B22" s="44"/>
      <c r="C22" s="59"/>
    </row>
    <row r="23" spans="1:3" x14ac:dyDescent="0.3">
      <c r="A23" s="43"/>
      <c r="B23" s="44"/>
      <c r="C23" s="45" t="s">
        <v>85</v>
      </c>
    </row>
    <row r="24" spans="1:3" x14ac:dyDescent="0.3">
      <c r="A24" s="43"/>
      <c r="B24" s="44"/>
      <c r="C24" s="59"/>
    </row>
    <row r="25" spans="1:3" ht="14.5" thickBot="1" x14ac:dyDescent="0.35">
      <c r="A25" s="55" t="s">
        <v>13</v>
      </c>
      <c r="B25" s="53"/>
      <c r="C25" s="45" t="s">
        <v>86</v>
      </c>
    </row>
    <row r="26" spans="1:3" x14ac:dyDescent="0.3">
      <c r="A26" s="43"/>
      <c r="B26" s="44"/>
      <c r="C26" s="45" t="s">
        <v>65</v>
      </c>
    </row>
    <row r="27" spans="1:3" x14ac:dyDescent="0.3">
      <c r="A27" s="43"/>
      <c r="B27" s="44"/>
      <c r="C27" s="59"/>
    </row>
    <row r="28" spans="1:3" x14ac:dyDescent="0.3">
      <c r="A28" s="43"/>
      <c r="B28" s="44"/>
      <c r="C28" s="45" t="s">
        <v>87</v>
      </c>
    </row>
    <row r="29" spans="1:3" x14ac:dyDescent="0.3">
      <c r="A29" s="43"/>
      <c r="B29" s="44"/>
      <c r="C29" s="59"/>
    </row>
    <row r="30" spans="1:3" ht="14.5" thickBot="1" x14ac:dyDescent="0.35">
      <c r="A30" s="55" t="s">
        <v>13</v>
      </c>
      <c r="B30" s="53"/>
      <c r="C30" s="45" t="s">
        <v>28</v>
      </c>
    </row>
    <row r="31" spans="1:3" x14ac:dyDescent="0.3">
      <c r="A31" s="43"/>
      <c r="B31" s="44"/>
      <c r="C31" s="45" t="s">
        <v>88</v>
      </c>
    </row>
    <row r="32" spans="1:3" x14ac:dyDescent="0.3">
      <c r="A32" s="43"/>
      <c r="B32" s="44"/>
      <c r="C32" s="59"/>
    </row>
    <row r="33" spans="1:3" x14ac:dyDescent="0.3">
      <c r="A33" s="43"/>
      <c r="B33" s="44"/>
      <c r="C33" s="45" t="s">
        <v>87</v>
      </c>
    </row>
    <row r="34" spans="1:3" x14ac:dyDescent="0.3">
      <c r="A34" s="43"/>
      <c r="B34" s="44"/>
      <c r="C34" s="45"/>
    </row>
    <row r="35" spans="1:3" ht="14.5" thickBot="1" x14ac:dyDescent="0.35">
      <c r="A35" s="54" t="s">
        <v>13</v>
      </c>
      <c r="B35" s="53"/>
      <c r="C35" s="45" t="s">
        <v>58</v>
      </c>
    </row>
    <row r="36" spans="1:3" x14ac:dyDescent="0.3">
      <c r="A36" s="33"/>
      <c r="B36" s="44"/>
      <c r="C36" s="45" t="s">
        <v>59</v>
      </c>
    </row>
    <row r="37" spans="1:3" x14ac:dyDescent="0.3">
      <c r="A37" s="34"/>
      <c r="B37" s="44"/>
      <c r="C37" s="45"/>
    </row>
    <row r="38" spans="1:3" x14ac:dyDescent="0.3">
      <c r="A38" s="34"/>
      <c r="B38" s="44"/>
      <c r="C38" s="45" t="s">
        <v>60</v>
      </c>
    </row>
    <row r="39" spans="1:3" x14ac:dyDescent="0.3">
      <c r="A39" s="33"/>
      <c r="B39" s="44"/>
      <c r="C39" s="45"/>
    </row>
    <row r="40" spans="1:3" x14ac:dyDescent="0.3">
      <c r="A40" s="34"/>
      <c r="B40" s="44"/>
      <c r="C40" s="45"/>
    </row>
    <row r="41" spans="1:3" x14ac:dyDescent="0.3">
      <c r="A41" s="34"/>
      <c r="B41" s="44"/>
      <c r="C41" s="45"/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tabSelected="1" zoomScale="90" zoomScaleNormal="90" workbookViewId="0">
      <selection activeCell="B10" sqref="B10:C10"/>
    </sheetView>
  </sheetViews>
  <sheetFormatPr defaultColWidth="9.08984375" defaultRowHeight="14" x14ac:dyDescent="0.35"/>
  <cols>
    <col min="1" max="1" width="38" style="20" customWidth="1"/>
    <col min="2" max="3" width="66" style="20" customWidth="1"/>
    <col min="4" max="4" width="24.90625" style="20" customWidth="1"/>
    <col min="5" max="5" width="26.6328125" style="20" customWidth="1"/>
    <col min="6" max="6" width="16.90625" style="20" customWidth="1"/>
    <col min="7" max="7" width="25.6328125" style="20" customWidth="1"/>
    <col min="8" max="8" width="21.36328125" style="20" customWidth="1"/>
    <col min="9" max="9" width="11.08984375" style="20" customWidth="1"/>
    <col min="10" max="16384" width="9.08984375" style="20"/>
  </cols>
  <sheetData>
    <row r="1" spans="1:3" x14ac:dyDescent="0.35">
      <c r="A1" s="21" t="s">
        <v>32</v>
      </c>
      <c r="B1" s="8"/>
      <c r="C1" s="8"/>
    </row>
    <row r="2" spans="1:3" x14ac:dyDescent="0.35">
      <c r="A2" s="16" t="str">
        <f>Шифр!$B$2</f>
        <v>ТЗ-228/24</v>
      </c>
      <c r="B2" s="8"/>
      <c r="C2" s="8"/>
    </row>
    <row r="3" spans="1:3" ht="14.5" thickBot="1" x14ac:dyDescent="0.4">
      <c r="A3" s="8"/>
      <c r="B3" s="8"/>
      <c r="C3" s="8"/>
    </row>
    <row r="4" spans="1:3" ht="15.75" customHeight="1" x14ac:dyDescent="0.35">
      <c r="A4" s="22" t="s">
        <v>6</v>
      </c>
      <c r="B4" s="64" t="s">
        <v>79</v>
      </c>
      <c r="C4" s="65"/>
    </row>
    <row r="5" spans="1:3" ht="15.65" customHeight="1" x14ac:dyDescent="0.35">
      <c r="A5" s="28" t="s">
        <v>7</v>
      </c>
      <c r="B5" s="62" t="s">
        <v>80</v>
      </c>
      <c r="C5" s="63"/>
    </row>
    <row r="6" spans="1:3" ht="144.65" customHeight="1" x14ac:dyDescent="0.35">
      <c r="A6" s="28" t="s">
        <v>0</v>
      </c>
      <c r="B6" s="60"/>
      <c r="C6" s="61"/>
    </row>
    <row r="7" spans="1:3" ht="20.399999999999999" customHeight="1" x14ac:dyDescent="0.35">
      <c r="A7" s="23" t="s">
        <v>66</v>
      </c>
      <c r="B7" s="68" t="s">
        <v>76</v>
      </c>
      <c r="C7" s="69"/>
    </row>
    <row r="8" spans="1:3" x14ac:dyDescent="0.35">
      <c r="A8" s="23" t="s">
        <v>67</v>
      </c>
      <c r="B8" s="68" t="s">
        <v>46</v>
      </c>
      <c r="C8" s="69"/>
    </row>
    <row r="9" spans="1:3" x14ac:dyDescent="0.35">
      <c r="A9" s="49" t="s">
        <v>33</v>
      </c>
      <c r="B9" s="68" t="s">
        <v>90</v>
      </c>
      <c r="C9" s="69"/>
    </row>
    <row r="10" spans="1:3" ht="36" customHeight="1" x14ac:dyDescent="0.35">
      <c r="A10" s="28" t="s">
        <v>61</v>
      </c>
      <c r="B10" s="68" t="s">
        <v>69</v>
      </c>
      <c r="C10" s="69"/>
    </row>
    <row r="11" spans="1:3" x14ac:dyDescent="0.35">
      <c r="A11" s="78" t="s">
        <v>1</v>
      </c>
      <c r="B11" s="68" t="s">
        <v>55</v>
      </c>
      <c r="C11" s="69"/>
    </row>
    <row r="12" spans="1:3" ht="19.5" customHeight="1" thickBot="1" x14ac:dyDescent="0.4">
      <c r="A12" s="79"/>
      <c r="B12" s="74" t="s">
        <v>47</v>
      </c>
      <c r="C12" s="75"/>
    </row>
    <row r="13" spans="1:3" ht="14.5" thickBot="1" x14ac:dyDescent="0.4"/>
    <row r="14" spans="1:3" ht="14.75" customHeight="1" x14ac:dyDescent="0.35">
      <c r="A14" s="25"/>
      <c r="B14" s="72" t="s">
        <v>34</v>
      </c>
      <c r="C14" s="73"/>
    </row>
    <row r="15" spans="1:3" ht="116.4" customHeight="1" x14ac:dyDescent="0.35">
      <c r="A15" s="52" t="s">
        <v>42</v>
      </c>
      <c r="B15" s="70" t="s">
        <v>75</v>
      </c>
      <c r="C15" s="71"/>
    </row>
    <row r="16" spans="1:3" ht="103.75" customHeight="1" x14ac:dyDescent="0.35">
      <c r="A16" s="26" t="s">
        <v>45</v>
      </c>
      <c r="B16" s="70" t="s">
        <v>72</v>
      </c>
      <c r="C16" s="71"/>
    </row>
    <row r="17" spans="1:3" x14ac:dyDescent="0.35">
      <c r="A17" s="24"/>
      <c r="B17" s="66" t="s">
        <v>35</v>
      </c>
      <c r="C17" s="67"/>
    </row>
    <row r="18" spans="1:3" ht="88.75" customHeight="1" x14ac:dyDescent="0.35">
      <c r="A18" s="31" t="s">
        <v>44</v>
      </c>
      <c r="B18" s="70" t="s">
        <v>73</v>
      </c>
      <c r="C18" s="71"/>
    </row>
    <row r="19" spans="1:3" x14ac:dyDescent="0.35">
      <c r="A19" s="24"/>
      <c r="B19" s="66" t="s">
        <v>36</v>
      </c>
      <c r="C19" s="67"/>
    </row>
    <row r="20" spans="1:3" ht="65.400000000000006" customHeight="1" x14ac:dyDescent="0.35">
      <c r="A20" s="31" t="s">
        <v>38</v>
      </c>
      <c r="B20" s="70" t="s">
        <v>74</v>
      </c>
      <c r="C20" s="71"/>
    </row>
    <row r="21" spans="1:3" ht="14" customHeight="1" x14ac:dyDescent="0.35">
      <c r="A21" s="24"/>
      <c r="B21" s="66" t="s">
        <v>37</v>
      </c>
      <c r="C21" s="67"/>
    </row>
    <row r="22" spans="1:3" x14ac:dyDescent="0.35">
      <c r="A22" s="26" t="s">
        <v>39</v>
      </c>
      <c r="B22" s="68" t="s">
        <v>71</v>
      </c>
      <c r="C22" s="69"/>
    </row>
    <row r="23" spans="1:3" ht="14.75" customHeight="1" thickBot="1" x14ac:dyDescent="0.4">
      <c r="A23" s="29" t="s">
        <v>40</v>
      </c>
      <c r="B23" s="74" t="s">
        <v>41</v>
      </c>
      <c r="C23" s="75"/>
    </row>
    <row r="25" spans="1:3" ht="14.5" thickBot="1" x14ac:dyDescent="0.4"/>
    <row r="26" spans="1:3" ht="30" customHeight="1" x14ac:dyDescent="0.35">
      <c r="A26" s="27" t="s">
        <v>16</v>
      </c>
      <c r="B26" s="82" t="s">
        <v>43</v>
      </c>
      <c r="C26" s="83"/>
    </row>
    <row r="27" spans="1:3" ht="15" customHeight="1" x14ac:dyDescent="0.35">
      <c r="A27" s="30" t="s">
        <v>17</v>
      </c>
      <c r="B27" s="70" t="s">
        <v>19</v>
      </c>
      <c r="C27" s="71"/>
    </row>
    <row r="28" spans="1:3" ht="32.4" customHeight="1" x14ac:dyDescent="0.35">
      <c r="A28" s="30" t="s">
        <v>49</v>
      </c>
      <c r="B28" s="47" t="s">
        <v>52</v>
      </c>
      <c r="C28" s="48" t="s">
        <v>53</v>
      </c>
    </row>
    <row r="29" spans="1:3" ht="15" customHeight="1" x14ac:dyDescent="0.35">
      <c r="A29" s="30" t="s">
        <v>50</v>
      </c>
      <c r="B29" s="80"/>
      <c r="C29" s="81"/>
    </row>
    <row r="30" spans="1:3" ht="18" customHeight="1" x14ac:dyDescent="0.35">
      <c r="A30" s="30" t="s">
        <v>51</v>
      </c>
      <c r="B30" s="80"/>
      <c r="C30" s="81"/>
    </row>
    <row r="31" spans="1:3" ht="15.75" customHeight="1" thickBot="1" x14ac:dyDescent="0.4">
      <c r="A31" s="51" t="s">
        <v>18</v>
      </c>
      <c r="B31" s="76" t="s">
        <v>70</v>
      </c>
      <c r="C31" s="77"/>
    </row>
    <row r="32" spans="1:3" x14ac:dyDescent="0.35">
      <c r="A32" s="8"/>
      <c r="B32" s="9"/>
      <c r="C32" s="9"/>
    </row>
  </sheetData>
  <mergeCells count="25">
    <mergeCell ref="B22:C22"/>
    <mergeCell ref="B23:C23"/>
    <mergeCell ref="B31:C31"/>
    <mergeCell ref="A11:A12"/>
    <mergeCell ref="B9:C9"/>
    <mergeCell ref="B30:C30"/>
    <mergeCell ref="B29:C29"/>
    <mergeCell ref="B27:C27"/>
    <mergeCell ref="B26:C26"/>
    <mergeCell ref="B6:C6"/>
    <mergeCell ref="B5:C5"/>
    <mergeCell ref="B4:C4"/>
    <mergeCell ref="B21:C21"/>
    <mergeCell ref="B8:C8"/>
    <mergeCell ref="B7:C7"/>
    <mergeCell ref="B17:C17"/>
    <mergeCell ref="B15:C15"/>
    <mergeCell ref="B19:C19"/>
    <mergeCell ref="B18:C18"/>
    <mergeCell ref="B20:C20"/>
    <mergeCell ref="B16:C16"/>
    <mergeCell ref="B14:C14"/>
    <mergeCell ref="B12:C12"/>
    <mergeCell ref="B11:C11"/>
    <mergeCell ref="B10:C10"/>
  </mergeCells>
  <phoneticPr fontId="20" type="noConversion"/>
  <hyperlinks>
    <hyperlink ref="B31:C31" location="'Для кодировки'!A1" display="4. Наименование для кодировки РИМ " xr:uid="{00000000-0004-0000-0100-000000000000}"/>
    <hyperlink ref="B31:C31" location="'Для кодировки'!A1" display="1. Наименование для кодировки РИМ " xr:uid="{FD9F5B91-C245-4563-8179-14556D08F123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C28"/>
  <sheetViews>
    <sheetView zoomScaleNormal="100" workbookViewId="0">
      <selection activeCell="B6" sqref="B6:B7"/>
    </sheetView>
  </sheetViews>
  <sheetFormatPr defaultColWidth="9.08984375" defaultRowHeight="14" x14ac:dyDescent="0.3"/>
  <cols>
    <col min="1" max="1" width="12.6328125" style="4" customWidth="1"/>
    <col min="2" max="2" width="94.54296875" style="11" customWidth="1"/>
    <col min="3" max="3" width="39.90625" style="17" customWidth="1"/>
    <col min="4" max="16384" width="9.08984375" style="4"/>
  </cols>
  <sheetData>
    <row r="2" spans="1:3" x14ac:dyDescent="0.3">
      <c r="B2" s="38" t="s">
        <v>14</v>
      </c>
      <c r="C2" s="10" t="s">
        <v>15</v>
      </c>
    </row>
    <row r="3" spans="1:3" x14ac:dyDescent="0.3">
      <c r="B3" s="39">
        <v>6</v>
      </c>
      <c r="C3" s="1" t="str">
        <f>Шифр!$B$2</f>
        <v>ТЗ-228/24</v>
      </c>
    </row>
    <row r="4" spans="1:3" x14ac:dyDescent="0.3">
      <c r="C4" s="13"/>
    </row>
    <row r="5" spans="1:3" ht="15" customHeight="1" x14ac:dyDescent="0.3">
      <c r="A5" s="12" t="s">
        <v>10</v>
      </c>
      <c r="B5" s="14" t="s">
        <v>4</v>
      </c>
      <c r="C5" s="15" t="s">
        <v>9</v>
      </c>
    </row>
    <row r="6" spans="1:3" x14ac:dyDescent="0.3">
      <c r="A6" s="35">
        <v>1</v>
      </c>
      <c r="B6" s="46" t="str">
        <f>CONCATENATE($C$12," ",$C$13," ",$C$15," ",$C$14," ",$C$11)</f>
        <v>Подвесная стрелка навигационная 650х650 мм ПВХ+пленка цвет.+УФ-печать МФ</v>
      </c>
      <c r="C6" s="16">
        <f t="shared" ref="C6:C7" si="0">LEN(B6)</f>
        <v>72</v>
      </c>
    </row>
    <row r="7" spans="1:3" ht="14" customHeight="1" x14ac:dyDescent="0.3">
      <c r="A7" s="35">
        <v>2</v>
      </c>
      <c r="B7" s="46" t="str">
        <f>CONCATENATE($C$12," ",$C$13," ",$C$14," ",$C$20," ",$C$11)</f>
        <v>Подвесная стрелка навигационная ПВХ+пленка цвет.+УФ-печать кв.м. МФ</v>
      </c>
      <c r="C7" s="16">
        <f t="shared" si="0"/>
        <v>67</v>
      </c>
    </row>
    <row r="8" spans="1:3" ht="13.5" customHeight="1" x14ac:dyDescent="0.3">
      <c r="A8" s="37"/>
      <c r="B8" s="8"/>
      <c r="C8" s="32"/>
    </row>
    <row r="9" spans="1:3" x14ac:dyDescent="0.3">
      <c r="B9" s="40"/>
    </row>
    <row r="10" spans="1:3" x14ac:dyDescent="0.3">
      <c r="B10" s="18" t="s">
        <v>11</v>
      </c>
      <c r="C10" s="1" t="str">
        <f>Шифр!$B$2</f>
        <v>ТЗ-228/24</v>
      </c>
    </row>
    <row r="11" spans="1:3" x14ac:dyDescent="0.3">
      <c r="B11" s="18" t="s">
        <v>5</v>
      </c>
      <c r="C11" s="19" t="s">
        <v>62</v>
      </c>
    </row>
    <row r="12" spans="1:3" x14ac:dyDescent="0.3">
      <c r="B12" s="18" t="s">
        <v>2</v>
      </c>
      <c r="C12" s="19" t="str">
        <f>ТЗ!B4</f>
        <v>Подвесная стрелка</v>
      </c>
    </row>
    <row r="13" spans="1:3" x14ac:dyDescent="0.3">
      <c r="B13" s="18" t="s">
        <v>8</v>
      </c>
      <c r="C13" s="19" t="str">
        <f>ТЗ!B5</f>
        <v>навигационная</v>
      </c>
    </row>
    <row r="14" spans="1:3" x14ac:dyDescent="0.3">
      <c r="B14" s="50" t="s">
        <v>33</v>
      </c>
      <c r="C14" s="19" t="str">
        <f>ТЗ!B9</f>
        <v>ПВХ+пленка цвет.+УФ-печать</v>
      </c>
    </row>
    <row r="15" spans="1:3" x14ac:dyDescent="0.3">
      <c r="B15" s="88" t="s">
        <v>56</v>
      </c>
      <c r="C15" s="19" t="str">
        <f>ТЗ!B7</f>
        <v>650х650 мм</v>
      </c>
    </row>
    <row r="16" spans="1:3" x14ac:dyDescent="0.3">
      <c r="B16" s="89"/>
      <c r="C16" s="19" t="str">
        <f>ТЗ!B8</f>
        <v>индивидуальный</v>
      </c>
    </row>
    <row r="17" spans="2:3" x14ac:dyDescent="0.3">
      <c r="B17" s="85" t="s">
        <v>48</v>
      </c>
      <c r="C17" s="19" t="s">
        <v>77</v>
      </c>
    </row>
    <row r="18" spans="2:3" x14ac:dyDescent="0.3">
      <c r="B18" s="85"/>
      <c r="C18" s="19" t="s">
        <v>78</v>
      </c>
    </row>
    <row r="19" spans="2:3" x14ac:dyDescent="0.3">
      <c r="B19" s="86" t="s">
        <v>1</v>
      </c>
      <c r="C19" s="19" t="str">
        <f>ТЗ!$B$11</f>
        <v>шт</v>
      </c>
    </row>
    <row r="20" spans="2:3" x14ac:dyDescent="0.3">
      <c r="B20" s="87"/>
      <c r="C20" s="19" t="str">
        <f>ТЗ!$B$12</f>
        <v>кв.м.</v>
      </c>
    </row>
    <row r="21" spans="2:3" x14ac:dyDescent="0.3">
      <c r="B21" s="40"/>
    </row>
    <row r="22" spans="2:3" x14ac:dyDescent="0.3">
      <c r="B22" s="40"/>
    </row>
    <row r="23" spans="2:3" x14ac:dyDescent="0.3">
      <c r="B23" s="41"/>
    </row>
    <row r="24" spans="2:3" x14ac:dyDescent="0.3">
      <c r="B24" s="84"/>
    </row>
    <row r="25" spans="2:3" x14ac:dyDescent="0.3">
      <c r="B25" s="84"/>
    </row>
    <row r="26" spans="2:3" x14ac:dyDescent="0.3">
      <c r="B26" s="84"/>
    </row>
    <row r="27" spans="2:3" x14ac:dyDescent="0.3">
      <c r="B27" s="84"/>
    </row>
    <row r="28" spans="2:3" x14ac:dyDescent="0.3">
      <c r="B28" s="41"/>
    </row>
  </sheetData>
  <mergeCells count="4">
    <mergeCell ref="B24:B27"/>
    <mergeCell ref="B17:B18"/>
    <mergeCell ref="B19:B20"/>
    <mergeCell ref="B15:B16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2024-09-29T19:48:22Z</dcterms:modified>
</cp:coreProperties>
</file>